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_share_P\Jemielnica\obliczenia fotometryczne\"/>
    </mc:Choice>
  </mc:AlternateContent>
  <xr:revisionPtr revIDLastSave="0" documentId="13_ncr:1_{0F61761F-5168-4A12-80E3-27CEE611BC58}" xr6:coauthVersionLast="47" xr6:coauthVersionMax="47" xr10:uidLastSave="{00000000-0000-0000-0000-000000000000}"/>
  <bookViews>
    <workbookView xWindow="1320" yWindow="3450" windowWidth="21600" windowHeight="12645" xr2:uid="{00000000-000D-0000-FFFF-FFFF00000000}"/>
  </bookViews>
  <sheets>
    <sheet name="Sytuacje" sheetId="1" r:id="rId1"/>
  </sheets>
  <definedNames>
    <definedName name="a" localSheetId="0">Sytuacje!$8:$8</definedName>
    <definedName name="kkk" localSheetId="0">Sytuacje!$8:$8</definedName>
    <definedName name="_xlnm.Print_Titles" localSheetId="0">Sytuacje!$8:$8</definedName>
  </definedNames>
  <calcPr calcId="191029"/>
</workbook>
</file>

<file path=xl/calcChain.xml><?xml version="1.0" encoding="utf-8"?>
<calcChain xmlns="http://schemas.openxmlformats.org/spreadsheetml/2006/main">
  <c r="G14" i="1" l="1"/>
  <c r="H14" i="1"/>
  <c r="L14" i="1"/>
  <c r="N14" i="1"/>
  <c r="N10" i="1" l="1"/>
  <c r="N11" i="1"/>
  <c r="N12" i="1"/>
  <c r="N13" i="1"/>
  <c r="L10" i="1"/>
  <c r="L11" i="1"/>
  <c r="L12" i="1"/>
  <c r="L13" i="1"/>
  <c r="G10" i="1"/>
  <c r="G11" i="1"/>
  <c r="G12" i="1"/>
  <c r="G13" i="1"/>
  <c r="G9" i="1"/>
  <c r="H12" i="1"/>
  <c r="H13" i="1"/>
  <c r="N9" i="1"/>
  <c r="L9" i="1"/>
  <c r="H9" i="1"/>
  <c r="H10" i="1"/>
  <c r="H11" i="1"/>
  <c r="D15" i="1"/>
  <c r="G15" i="1" l="1"/>
</calcChain>
</file>

<file path=xl/sharedStrings.xml><?xml version="1.0" encoding="utf-8"?>
<sst xmlns="http://schemas.openxmlformats.org/spreadsheetml/2006/main" count="26" uniqueCount="21">
  <si>
    <t>SUMA</t>
  </si>
  <si>
    <t>Sytuacja nr</t>
  </si>
  <si>
    <t>Suma mocy [kW]</t>
  </si>
  <si>
    <t>Oświadczam, że:</t>
  </si>
  <si>
    <t>Wymagana ilość opraw suma [szt.]</t>
  </si>
  <si>
    <t>Tabela do obliczeń fotometrycznych - zestawienie sumaryczne mocy opraw dla zadania pn.:</t>
  </si>
  <si>
    <t>Moc oprawy z obliczeń  [W]</t>
  </si>
  <si>
    <t>Typ oprawy</t>
  </si>
  <si>
    <t>1) obliczenia fotometryczne zostały opracowane zgodnie z wymaganiami z SWZ</t>
  </si>
  <si>
    <t>Lm/W</t>
  </si>
  <si>
    <t>strumieniu świetlnym nie mniejszym niż [lm]</t>
  </si>
  <si>
    <t>strumieniu świetlny oprawy [lm]</t>
  </si>
  <si>
    <t>moc oprawy nie większy niż [W]</t>
  </si>
  <si>
    <t>strumień sprawdzenie warunku</t>
  </si>
  <si>
    <t>moc oprawy sprawdzenie warunku</t>
  </si>
  <si>
    <t>Obliczenia fotometryczne należy wykonać zgodnie z normą PN-EN13201:2016 Oświetlenie dróg korzystając z poniższych parametrów dla poszczególnych sytuacji oświetleniowych. Wyniki obliczeń - moc oprawy i strumień świetlny oprawy należy wpisać do kolumn oznaczonych na kolor żółty.</t>
  </si>
  <si>
    <t>tabela sprawdzająca</t>
  </si>
  <si>
    <t>drogowy</t>
  </si>
  <si>
    <t>2) proponowana minimalna moc opraw oświetleniowych to 21.7 W dla opraw drogowych</t>
  </si>
  <si>
    <t>Wymiana oświetlenia ulicznego na energooszczędne  na terenie gminy Jemielnica</t>
  </si>
  <si>
    <t>3) suma mocy oferowanych opraw jest nie większa niż 29.05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</si>
</sst>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z_ł_-;\-* #,##0.00\ _z_ł_-;_-* &quot;-&quot;??\ _z_ł_-;_-@_-"/>
    <numFmt numFmtId="165" formatCode="_-* #,##0\ _z_ł_-;\-* #,##0\ _z_ł_-;_-* &quot;-&quot;??\ _z_ł_-;_-@_-"/>
    <numFmt numFmtId="166" formatCode="0.000"/>
    <numFmt numFmtId="167" formatCode="0.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/>
    </xf>
    <xf numFmtId="166" fontId="17" fillId="3" borderId="1" xfId="1" applyNumberFormat="1" applyFont="1" applyFill="1" applyBorder="1" applyAlignment="1">
      <alignment horizontal="center" vertical="center"/>
    </xf>
    <xf numFmtId="2" fontId="16" fillId="0" borderId="1" xfId="1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/>
    </xf>
    <xf numFmtId="167" fontId="9" fillId="2" borderId="1" xfId="3" applyNumberFormat="1" applyFont="1" applyFill="1" applyBorder="1" applyAlignment="1">
      <alignment horizontal="center"/>
    </xf>
    <xf numFmtId="167" fontId="15" fillId="2" borderId="1" xfId="3" applyNumberFormat="1" applyFont="1" applyFill="1" applyBorder="1" applyAlignment="1">
      <alignment horizontal="center"/>
    </xf>
    <xf numFmtId="167" fontId="8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Comma" xfId="2" builtinId="3"/>
    <cellStyle name="Normal" xfId="0" builtinId="0"/>
    <cellStyle name="Normalny 2" xfId="1" xr:uid="{00000000-0005-0000-0000-000002000000}"/>
    <cellStyle name="Normalny 3" xfId="3" xr:uid="{00000000-0005-0000-0000-000003000000}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numFmt numFmtId="166" formatCode="0.000"/>
      <fill>
        <patternFill>
          <bgColor rgb="FF70AD4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fill>
        <patternFill>
          <bgColor rgb="FF70AD47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MySqlDefault" pivot="0" table="0" count="0" xr9:uid="{00000000-0011-0000-FFFF-FFFF00000000}"/>
    <tableStyle name="TableStyleQueryPreview" pivot="0" count="2" xr9:uid="{00000000-0011-0000-FFFF-FFFF01000000}">
      <tableStyleElement type="headerRow" dxfId="21"/>
      <tableStyleElement type="firstRowStripe" dxfId="20"/>
    </tableStyle>
    <tableStyle name="TableStyleQueryResult" pivot="0" count="3" xr9:uid="{00000000-0011-0000-FFFF-FFFF02000000}">
      <tableStyleElement type="wholeTable" dxfId="19"/>
      <tableStyleElement type="headerRow" dxfId="18"/>
      <tableStyleElement type="firstRowStripe" dxfId="17"/>
    </tableStyle>
  </tableStyles>
  <colors>
    <mruColors>
      <color rgb="FF99FF99"/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8:H15" totalsRowCount="1" headerRowDxfId="16" dataDxfId="15" totalsRowDxfId="14" headerRowCellStyle="Normalny 2">
  <autoFilter ref="B8:H14" xr:uid="{00000000-0009-0000-0100-000001000000}"/>
  <sortState xmlns:xlrd2="http://schemas.microsoft.com/office/spreadsheetml/2017/richdata2" ref="B9:G67">
    <sortCondition ref="B8:B67"/>
  </sortState>
  <tableColumns count="7">
    <tableColumn id="20" xr3:uid="{00000000-0010-0000-0000-000014000000}" name="Sytuacja nr" totalsRowLabel="SUMA" dataDxfId="13" totalsRowDxfId="12"/>
    <tableColumn id="1" xr3:uid="{00000000-0010-0000-0000-000001000000}" name="Typ oprawy" dataDxfId="11" totalsRowDxfId="10"/>
    <tableColumn id="9" xr3:uid="{00000000-0010-0000-0000-000009000000}" name="Wymagana ilość opraw suma [szt.]" totalsRowFunction="sum" dataDxfId="9" totalsRowDxfId="8"/>
    <tableColumn id="13" xr3:uid="{00000000-0010-0000-0000-00000D000000}" name="Moc oprawy z obliczeń  [W]" dataDxfId="7" totalsRowDxfId="6" dataCellStyle="Normalny 3"/>
    <tableColumn id="3" xr3:uid="{00000000-0010-0000-0000-000003000000}" name="strumieniu świetlny oprawy [lm]" dataDxfId="5" totalsRowDxfId="4" dataCellStyle="Normal"/>
    <tableColumn id="2" xr3:uid="{00000000-0010-0000-0000-000002000000}" name="Suma mocy [kW]" totalsRowFunction="sum" dataDxfId="3" totalsRowDxfId="2">
      <calculatedColumnFormula>(Tabela1[[#This Row],[Wymagana ilość opraw suma '[szt.']]]*Tabela1[[#This Row],[Moc oprawy z obliczeń  '[W']]])/1000</calculatedColumnFormula>
    </tableColumn>
    <tableColumn id="5" xr3:uid="{00000000-0010-0000-0000-000005000000}" name="Lm/W" dataDxfId="1" totalsRowDxfId="0">
      <calculatedColumnFormula>Tabela1[[#This Row],[strumieniu świetlny oprawy '[lm']]]/Tabela1[[#This Row],[Moc oprawy z obliczeń  '[W']]]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1"/>
  <sheetViews>
    <sheetView showGridLines="0" tabSelected="1" zoomScale="85" zoomScaleNormal="85" zoomScalePageLayoutView="85" workbookViewId="0">
      <selection activeCell="B21" sqref="B21"/>
    </sheetView>
  </sheetViews>
  <sheetFormatPr defaultRowHeight="15"/>
  <cols>
    <col min="1" max="1" width="2" customWidth="1"/>
    <col min="2" max="2" width="12.42578125" style="3" customWidth="1"/>
    <col min="3" max="3" width="26.5703125" style="3" customWidth="1"/>
    <col min="4" max="4" width="16.85546875" style="2" customWidth="1"/>
    <col min="5" max="5" width="34.5703125" customWidth="1"/>
    <col min="6" max="6" width="28.7109375" customWidth="1"/>
    <col min="7" max="7" width="14.7109375" customWidth="1"/>
    <col min="8" max="8" width="12.7109375" style="8" customWidth="1"/>
    <col min="9" max="9" width="8.85546875" style="1" customWidth="1"/>
    <col min="10" max="10" width="2.85546875" style="1" customWidth="1"/>
    <col min="11" max="11" width="24.85546875" style="4" customWidth="1"/>
    <col min="12" max="12" width="17.42578125" style="4" customWidth="1"/>
    <col min="13" max="13" width="16.42578125" style="4" customWidth="1"/>
    <col min="14" max="14" width="12.140625" style="4" customWidth="1"/>
    <col min="15" max="15" width="20.42578125" style="1" customWidth="1"/>
    <col min="18" max="18" width="9.140625" style="3"/>
    <col min="19" max="19" width="11" style="1" customWidth="1"/>
    <col min="20" max="20" width="12.140625" style="1" customWidth="1"/>
    <col min="21" max="21" width="10" style="1" customWidth="1"/>
  </cols>
  <sheetData>
    <row r="1" spans="2:21" ht="21" customHeight="1">
      <c r="B1" s="34" t="s">
        <v>5</v>
      </c>
      <c r="C1" s="34"/>
      <c r="D1" s="34"/>
      <c r="E1" s="34"/>
      <c r="F1" s="34"/>
      <c r="G1" s="34"/>
      <c r="H1" s="14"/>
      <c r="I1" s="14"/>
      <c r="J1" s="14"/>
      <c r="K1" s="14"/>
      <c r="L1" s="14"/>
      <c r="M1" s="14"/>
      <c r="N1" s="14"/>
      <c r="O1" s="14"/>
    </row>
    <row r="2" spans="2:21" ht="39.75" customHeight="1">
      <c r="B2" s="33" t="s">
        <v>19</v>
      </c>
      <c r="C2" s="33"/>
      <c r="D2" s="33"/>
      <c r="E2" s="33"/>
      <c r="F2" s="33"/>
      <c r="G2" s="33"/>
      <c r="H2" s="14"/>
      <c r="I2" s="14"/>
      <c r="J2" s="14"/>
      <c r="K2" s="14"/>
      <c r="L2" s="14"/>
      <c r="M2" s="14"/>
      <c r="N2" s="14"/>
      <c r="O2" s="14"/>
    </row>
    <row r="3" spans="2:21" ht="12" customHeight="1">
      <c r="B3" s="17"/>
      <c r="C3" s="17"/>
      <c r="D3" s="17"/>
      <c r="E3" s="17"/>
      <c r="F3" s="17"/>
      <c r="G3" s="17"/>
      <c r="H3" s="14"/>
      <c r="I3" s="14"/>
      <c r="J3" s="14"/>
      <c r="K3" s="14"/>
      <c r="L3" s="14"/>
      <c r="M3" s="14"/>
      <c r="N3" s="14"/>
      <c r="O3" s="14"/>
    </row>
    <row r="4" spans="2:21" ht="15" customHeight="1">
      <c r="B4" s="32" t="s">
        <v>15</v>
      </c>
      <c r="C4" s="32"/>
      <c r="D4" s="32"/>
      <c r="E4" s="32"/>
      <c r="F4" s="32"/>
      <c r="G4" s="32"/>
      <c r="H4" s="13"/>
      <c r="I4" s="13"/>
      <c r="J4" s="13"/>
      <c r="K4" s="13"/>
      <c r="L4" s="13"/>
      <c r="M4" s="13"/>
      <c r="N4" s="13"/>
      <c r="O4" s="13"/>
    </row>
    <row r="5" spans="2:21">
      <c r="B5" s="32"/>
      <c r="C5" s="32"/>
      <c r="D5" s="32"/>
      <c r="E5" s="32"/>
      <c r="F5" s="32"/>
      <c r="G5" s="32"/>
      <c r="H5" s="13"/>
      <c r="I5" s="13"/>
      <c r="J5" s="13"/>
      <c r="K5" s="13"/>
      <c r="L5" s="13"/>
      <c r="M5" s="13"/>
      <c r="N5" s="13"/>
      <c r="O5" s="13"/>
    </row>
    <row r="6" spans="2:21" ht="27.75" customHeight="1">
      <c r="B6" s="32"/>
      <c r="C6" s="32"/>
      <c r="D6" s="32"/>
      <c r="E6" s="32"/>
      <c r="F6" s="32"/>
      <c r="G6" s="32"/>
      <c r="H6" s="13"/>
      <c r="I6" s="13"/>
      <c r="J6" s="13"/>
      <c r="K6" s="27" t="s">
        <v>16</v>
      </c>
      <c r="L6" s="13"/>
      <c r="M6" s="13"/>
      <c r="N6" s="13"/>
      <c r="O6" s="13"/>
    </row>
    <row r="7" spans="2:21" ht="13.5" customHeight="1"/>
    <row r="8" spans="2:21" ht="54.75" customHeight="1">
      <c r="B8" s="10" t="s">
        <v>1</v>
      </c>
      <c r="C8" s="10" t="s">
        <v>7</v>
      </c>
      <c r="D8" s="10" t="s">
        <v>4</v>
      </c>
      <c r="E8" s="10" t="s">
        <v>6</v>
      </c>
      <c r="F8" s="10" t="s">
        <v>11</v>
      </c>
      <c r="G8" s="10" t="s">
        <v>2</v>
      </c>
      <c r="H8" s="10" t="s">
        <v>9</v>
      </c>
      <c r="I8"/>
      <c r="J8"/>
      <c r="K8" s="10" t="s">
        <v>10</v>
      </c>
      <c r="L8" s="10" t="s">
        <v>13</v>
      </c>
      <c r="M8" s="10" t="s">
        <v>12</v>
      </c>
      <c r="N8" s="10" t="s">
        <v>14</v>
      </c>
      <c r="O8"/>
      <c r="R8"/>
      <c r="S8"/>
      <c r="T8"/>
      <c r="U8"/>
    </row>
    <row r="9" spans="2:21">
      <c r="B9" s="22">
        <v>1</v>
      </c>
      <c r="C9" s="21" t="s">
        <v>17</v>
      </c>
      <c r="D9" s="23">
        <v>42</v>
      </c>
      <c r="E9" s="29">
        <v>87.300003051757813</v>
      </c>
      <c r="F9" s="24">
        <v>15982</v>
      </c>
      <c r="G9" s="26">
        <f>(Tabela1[[#This Row],[Wymagana ilość opraw suma '[szt.']]]*Tabela1[[#This Row],[Moc oprawy z obliczeń  '[W']]])/1000</f>
        <v>3.6666001281738283</v>
      </c>
      <c r="H9" s="25">
        <f>Tabela1[[#This Row],[strumieniu świetlny oprawy '[lm']]]/Tabela1[[#This Row],[Moc oprawy z obliczeń  '[W']]]</f>
        <v>183.06986759811113</v>
      </c>
      <c r="I9"/>
      <c r="J9"/>
      <c r="K9" s="10">
        <v>15982</v>
      </c>
      <c r="L9" s="10" t="str">
        <f>IF(Tabela1[[#This Row],[strumieniu świetlny oprawy '[lm']]]&gt;=K9,"TAK","NIE")</f>
        <v>TAK</v>
      </c>
      <c r="M9" s="31">
        <v>87.300003051757813</v>
      </c>
      <c r="N9" s="10" t="str">
        <f>IF(Tabela1[[#This Row],[Moc oprawy z obliczeń  '[W']]]&lt;=M9,"TAK","NIE")</f>
        <v>TAK</v>
      </c>
      <c r="O9"/>
      <c r="R9"/>
      <c r="S9"/>
      <c r="T9"/>
      <c r="U9"/>
    </row>
    <row r="10" spans="2:21">
      <c r="B10" s="22">
        <v>2</v>
      </c>
      <c r="C10" s="21" t="s">
        <v>17</v>
      </c>
      <c r="D10" s="23">
        <v>8</v>
      </c>
      <c r="E10" s="29">
        <v>83.400001525878906</v>
      </c>
      <c r="F10" s="24">
        <v>13999</v>
      </c>
      <c r="G10" s="26">
        <f>(Tabela1[[#This Row],[Wymagana ilość opraw suma '[szt.']]]*Tabela1[[#This Row],[Moc oprawy z obliczeń  '[W']]])/1000</f>
        <v>0.66720001220703129</v>
      </c>
      <c r="H10" s="25">
        <f>Tabela1[[#This Row],[strumieniu świetlny oprawy '[lm']]]/Tabela1[[#This Row],[Moc oprawy z obliczeń  '[W']]]</f>
        <v>167.85371395534244</v>
      </c>
      <c r="I10"/>
      <c r="J10"/>
      <c r="K10" s="10">
        <v>13999</v>
      </c>
      <c r="L10" s="10" t="str">
        <f>IF(Tabela1[[#This Row],[strumieniu świetlny oprawy '[lm']]]&gt;=K10,"TAK","NIE")</f>
        <v>TAK</v>
      </c>
      <c r="M10" s="31">
        <v>83.400001525878906</v>
      </c>
      <c r="N10" s="10" t="str">
        <f>IF(Tabela1[[#This Row],[Moc oprawy z obliczeń  '[W']]]&lt;=M10,"TAK","NIE")</f>
        <v>TAK</v>
      </c>
      <c r="O10"/>
      <c r="R10"/>
      <c r="S10"/>
      <c r="T10"/>
      <c r="U10"/>
    </row>
    <row r="11" spans="2:21">
      <c r="B11" s="22">
        <v>3</v>
      </c>
      <c r="C11" s="21" t="s">
        <v>17</v>
      </c>
      <c r="D11" s="23">
        <v>134</v>
      </c>
      <c r="E11" s="29">
        <v>66</v>
      </c>
      <c r="F11" s="24">
        <v>11536</v>
      </c>
      <c r="G11" s="26">
        <f>(Tabela1[[#This Row],[Wymagana ilość opraw suma '[szt.']]]*Tabela1[[#This Row],[Moc oprawy z obliczeń  '[W']]])/1000</f>
        <v>8.8439999999999994</v>
      </c>
      <c r="H11" s="25">
        <f>Tabela1[[#This Row],[strumieniu świetlny oprawy '[lm']]]/Tabela1[[#This Row],[Moc oprawy z obliczeń  '[W']]]</f>
        <v>174.78787878787878</v>
      </c>
      <c r="I11"/>
      <c r="J11"/>
      <c r="K11" s="10">
        <v>11536</v>
      </c>
      <c r="L11" s="10" t="str">
        <f>IF(Tabela1[[#This Row],[strumieniu świetlny oprawy '[lm']]]&gt;=K11,"TAK","NIE")</f>
        <v>TAK</v>
      </c>
      <c r="M11" s="31">
        <v>66</v>
      </c>
      <c r="N11" s="10" t="str">
        <f>IF(Tabela1[[#This Row],[Moc oprawy z obliczeń  '[W']]]&lt;=M11,"TAK","NIE")</f>
        <v>TAK</v>
      </c>
      <c r="O11"/>
      <c r="R11"/>
      <c r="S11"/>
      <c r="T11"/>
      <c r="U11"/>
    </row>
    <row r="12" spans="2:21">
      <c r="B12" s="22">
        <v>4</v>
      </c>
      <c r="C12" s="21" t="s">
        <v>17</v>
      </c>
      <c r="D12" s="23">
        <v>440</v>
      </c>
      <c r="E12" s="30">
        <v>30.399999618530273</v>
      </c>
      <c r="F12" s="28">
        <v>5508</v>
      </c>
      <c r="G12" s="26">
        <f>(Tabela1[[#This Row],[Wymagana ilość opraw suma '[szt.']]]*Tabela1[[#This Row],[Moc oprawy z obliczeń  '[W']]])/1000</f>
        <v>13.375999832153321</v>
      </c>
      <c r="H12" s="25">
        <f>Tabela1[[#This Row],[strumieniu świetlny oprawy '[lm']]]/Tabela1[[#This Row],[Moc oprawy z obliczeń  '[W']]]</f>
        <v>181.18421279987803</v>
      </c>
      <c r="I12"/>
      <c r="J12"/>
      <c r="K12" s="10">
        <v>5508</v>
      </c>
      <c r="L12" s="10" t="str">
        <f>IF(Tabela1[[#This Row],[strumieniu świetlny oprawy '[lm']]]&gt;=K12,"TAK","NIE")</f>
        <v>TAK</v>
      </c>
      <c r="M12" s="31">
        <v>30.399999618530273</v>
      </c>
      <c r="N12" s="10" t="str">
        <f>IF(Tabela1[[#This Row],[Moc oprawy z obliczeń  '[W']]]&lt;=M12,"TAK","NIE")</f>
        <v>TAK</v>
      </c>
      <c r="O12"/>
      <c r="R12"/>
      <c r="S12"/>
      <c r="T12"/>
      <c r="U12"/>
    </row>
    <row r="13" spans="2:21">
      <c r="B13" s="22">
        <v>5</v>
      </c>
      <c r="C13" s="21" t="s">
        <v>17</v>
      </c>
      <c r="D13" s="23">
        <v>67</v>
      </c>
      <c r="E13" s="30">
        <v>34.299999237060547</v>
      </c>
      <c r="F13" s="28">
        <v>5795</v>
      </c>
      <c r="G13" s="26">
        <f>(Tabela1[[#This Row],[Wymagana ilość opraw suma '[szt.']]]*Tabela1[[#This Row],[Moc oprawy z obliczeń  '[W']]])/1000</f>
        <v>2.2980999488830567</v>
      </c>
      <c r="H13" s="25">
        <f>Tabela1[[#This Row],[strumieniu świetlny oprawy '[lm']]]/Tabela1[[#This Row],[Moc oprawy z obliczeń  '[W']]]</f>
        <v>168.95044107577135</v>
      </c>
      <c r="I13"/>
      <c r="J13"/>
      <c r="K13" s="10">
        <v>5795</v>
      </c>
      <c r="L13" s="10" t="str">
        <f>IF(Tabela1[[#This Row],[strumieniu świetlny oprawy '[lm']]]&gt;=K13,"TAK","NIE")</f>
        <v>TAK</v>
      </c>
      <c r="M13" s="31">
        <v>34.299999237060547</v>
      </c>
      <c r="N13" s="10" t="str">
        <f>IF(Tabela1[[#This Row],[Moc oprawy z obliczeń  '[W']]]&lt;=M13,"TAK","NIE")</f>
        <v>TAK</v>
      </c>
      <c r="O13"/>
      <c r="R13"/>
      <c r="S13"/>
      <c r="T13"/>
      <c r="U13"/>
    </row>
    <row r="14" spans="2:21">
      <c r="B14" s="22">
        <v>6</v>
      </c>
      <c r="C14" s="21" t="s">
        <v>17</v>
      </c>
      <c r="D14" s="23">
        <v>9</v>
      </c>
      <c r="E14" s="30">
        <v>21.700000762939453</v>
      </c>
      <c r="F14" s="28">
        <v>3934</v>
      </c>
      <c r="G14" s="26">
        <f>(Tabela1[[#This Row],[Wymagana ilość opraw suma '[szt.']]]*Tabela1[[#This Row],[Moc oprawy z obliczeń  '[W']]])/1000</f>
        <v>0.19530000686645507</v>
      </c>
      <c r="H14" s="25">
        <f>Tabela1[[#This Row],[strumieniu świetlny oprawy '[lm']]]/Tabela1[[#This Row],[Moc oprawy z obliczeń  '[W']]]</f>
        <v>181.29031620674957</v>
      </c>
      <c r="I14"/>
      <c r="J14"/>
      <c r="K14" s="10">
        <v>3934</v>
      </c>
      <c r="L14" s="10" t="str">
        <f>IF(Tabela1[[#This Row],[strumieniu świetlny oprawy '[lm']]]&gt;=K14,"TAK","NIE")</f>
        <v>TAK</v>
      </c>
      <c r="M14" s="31">
        <v>21.700000762939453</v>
      </c>
      <c r="N14" s="10" t="str">
        <f>IF(Tabela1[[#This Row],[Moc oprawy z obliczeń  '[W']]]&lt;=M14,"TAK","NIE")</f>
        <v>TAK</v>
      </c>
      <c r="O14"/>
      <c r="R14"/>
      <c r="S14"/>
      <c r="T14"/>
      <c r="U14"/>
    </row>
    <row r="15" spans="2:21">
      <c r="B15" s="16" t="s">
        <v>0</v>
      </c>
      <c r="C15" s="16"/>
      <c r="D15" s="12">
        <f>SUBTOTAL(109,Tabela1[Wymagana ilość opraw suma '[szt.']])</f>
        <v>700</v>
      </c>
      <c r="E15" s="12"/>
      <c r="F15" s="12"/>
      <c r="G15" s="18">
        <f>SUBTOTAL(109,Tabela1[Suma mocy '[kW']])</f>
        <v>29.047199928283689</v>
      </c>
      <c r="H15" s="18"/>
      <c r="I15"/>
      <c r="J15"/>
      <c r="K15"/>
      <c r="L15"/>
      <c r="M15"/>
      <c r="N15"/>
      <c r="O15"/>
      <c r="R15"/>
      <c r="S15"/>
      <c r="T15"/>
      <c r="U15"/>
    </row>
    <row r="16" spans="2:21">
      <c r="B16" s="16"/>
      <c r="C16" s="16"/>
      <c r="D16" s="12"/>
      <c r="E16" s="12"/>
      <c r="F16" s="12"/>
      <c r="G16" s="19"/>
      <c r="H16" s="20"/>
      <c r="I16"/>
      <c r="J16"/>
      <c r="K16"/>
      <c r="L16"/>
      <c r="M16"/>
      <c r="N16"/>
      <c r="O16"/>
      <c r="R16"/>
      <c r="S16"/>
      <c r="T16"/>
      <c r="U16"/>
    </row>
    <row r="17" spans="2:21">
      <c r="B17" s="11" t="s">
        <v>3</v>
      </c>
      <c r="C17" s="11"/>
      <c r="E17" s="1"/>
      <c r="F17" s="1"/>
      <c r="G17" s="1"/>
      <c r="H17" s="9"/>
      <c r="K17" s="1"/>
      <c r="L17" s="1"/>
      <c r="M17" s="1"/>
      <c r="N17" s="1"/>
      <c r="O17" s="6"/>
    </row>
    <row r="18" spans="2:21" ht="15" customHeight="1">
      <c r="B18" s="15" t="s">
        <v>8</v>
      </c>
      <c r="C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2:21">
      <c r="B19" s="7" t="s">
        <v>18</v>
      </c>
      <c r="C19" s="7"/>
      <c r="I19" s="5"/>
      <c r="J19" s="5"/>
      <c r="K19" s="5"/>
      <c r="L19" s="5"/>
      <c r="M19" s="5"/>
      <c r="N19" s="5"/>
      <c r="O19" s="5"/>
      <c r="S19" s="5"/>
      <c r="T19"/>
      <c r="U19"/>
    </row>
    <row r="20" spans="2:21">
      <c r="B20" s="7" t="s">
        <v>20</v>
      </c>
      <c r="C20" s="7"/>
    </row>
    <row r="21" spans="2:21">
      <c r="B21" s="7"/>
      <c r="C21" s="7"/>
    </row>
  </sheetData>
  <mergeCells count="3">
    <mergeCell ref="B4:G6"/>
    <mergeCell ref="B2:G2"/>
    <mergeCell ref="B1:G1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&amp;C&amp;F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D4184D-28FC-46BB-9F17-0E4F998849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Sytuacje</vt:lpstr>
      <vt:lpstr>Sytuacje!a</vt:lpstr>
      <vt:lpstr>Sytuacje!kkk</vt:lpstr>
      <vt:lpstr>Sytuacje!Print_Titles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Jasny GIS</dc:creator>
  <cp:lastModifiedBy>S F</cp:lastModifiedBy>
  <cp:lastPrinted>2023-08-16T10:01:17Z</cp:lastPrinted>
  <dcterms:created xsi:type="dcterms:W3CDTF">2019-02-14T11:40:53Z</dcterms:created>
  <dcterms:modified xsi:type="dcterms:W3CDTF">2024-08-27T08:35:20Z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6b34f0e9-9ace-43ad-80d8-15e64d83c3d4</vt:lpwstr>
  </property>
</Properties>
</file>